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23250" windowHeight="12525"/>
  </bookViews>
  <sheets>
    <sheet name="2019-20" sheetId="2" r:id="rId1"/>
    <sheet name="Лист3" sheetId="3" r:id="rId2"/>
  </sheets>
  <definedNames>
    <definedName name="_xlnm.Print_Area" localSheetId="0">'2019-20'!$A$1:$E$28</definedName>
  </definedNames>
  <calcPr calcId="145621"/>
</workbook>
</file>

<file path=xl/calcChain.xml><?xml version="1.0" encoding="utf-8"?>
<calcChain xmlns="http://schemas.openxmlformats.org/spreadsheetml/2006/main">
  <c r="D22" i="2" l="1"/>
  <c r="B22" i="2"/>
  <c r="D20" i="2" l="1"/>
  <c r="B20" i="2"/>
  <c r="B26" i="2" l="1"/>
  <c r="B25" i="2"/>
  <c r="B19" i="2"/>
  <c r="B16" i="2"/>
  <c r="B13" i="2"/>
  <c r="B24" i="2" l="1"/>
  <c r="D26" i="2"/>
  <c r="D25" i="2"/>
  <c r="D24" i="2" l="1"/>
  <c r="D19" i="2"/>
  <c r="D16" i="2"/>
  <c r="D13" i="2"/>
</calcChain>
</file>

<file path=xl/sharedStrings.xml><?xml version="1.0" encoding="utf-8"?>
<sst xmlns="http://schemas.openxmlformats.org/spreadsheetml/2006/main" count="32" uniqueCount="21">
  <si>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</si>
  <si>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</si>
  <si>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</si>
  <si>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</si>
  <si>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</si>
  <si>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</si>
  <si>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в том числе бюджетные кредиты на пополнение остатков средств на счетах местных бюджетов</t>
  </si>
  <si>
    <t>Общий объем заимствований</t>
  </si>
  <si>
    <t>2021 год</t>
  </si>
  <si>
    <t>10 лет</t>
  </si>
  <si>
    <t>7 лет</t>
  </si>
  <si>
    <t>2022 год</t>
  </si>
  <si>
    <t>Предельные сроки погашения</t>
  </si>
  <si>
    <t>Бюджетные кредиты из других бюджетов бюджетной системы Российской Федерации в валюте Российской Федерации</t>
  </si>
  <si>
    <t>_________________</t>
  </si>
  <si>
    <t>муниципальных внутренних заимствований на 2021-2022 годы</t>
  </si>
  <si>
    <t>ПРОГРАММА</t>
  </si>
  <si>
    <t>к решению Совета депутатов</t>
  </si>
  <si>
    <t>города Новосибирска</t>
  </si>
  <si>
    <t>от __________ № ______</t>
  </si>
  <si>
    <t>Приложение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</si>
</sst>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5"/>
      <name val="Times New Roman"/>
      <family val="1"/>
      <charset val="204"/>
    </font>
    <font>
      <sz val="15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1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justify" vertical="top" wrapText="1"/>
    </xf>
    <xf numFmtId="49" fontId="7" fillId="0" borderId="0" xfId="1" applyNumberFormat="1" applyFont="1"/>
    <xf numFmtId="0" fontId="3" fillId="0" borderId="2" xfId="1" applyFont="1" applyBorder="1" applyAlignment="1">
      <alignment horizontal="center" vertical="top" wrapText="1"/>
    </xf>
    <xf numFmtId="0" fontId="2" fillId="0" borderId="0" xfId="0" applyFont="1"/>
    <xf numFmtId="0" fontId="1" fillId="0" borderId="0" xfId="0" applyFont="1"/>
    <xf numFmtId="0" fontId="11" fillId="0" borderId="0" xfId="0" applyFont="1"/>
    <xf numFmtId="0" fontId="12" fillId="0" borderId="0" xfId="0" applyFont="1"/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0" fontId="8" fillId="0" borderId="0" xfId="0" applyFont="1" applyAlignment="1">
      <alignment vertical="center" wrapText="1"/>
    </xf>
    <xf numFmtId="0" fontId="10" fillId="0" borderId="0" xfId="0" applyFont="1" applyAlignment="1"/>
    <xf numFmtId="0" fontId="13" fillId="0" borderId="2" xfId="0" applyFont="1" applyBorder="1" applyAlignment="1">
      <alignment horizontal="right"/>
    </xf>
    <xf numFmtId="14" fontId="13" fillId="0" borderId="2" xfId="0" applyNumberFormat="1" applyFont="1" applyBorder="1" applyAlignment="1">
      <alignment horizontal="right" vertical="top"/>
    </xf>
    <xf numFmtId="0" fontId="13" fillId="0" borderId="2" xfId="0" applyFont="1" applyBorder="1" applyAlignment="1">
      <alignment horizontal="right" vertical="top"/>
    </xf>
    <xf numFmtId="0" fontId="0" fillId="0" borderId="0" xfId="0" applyAlignment="1">
      <alignment horizontal="center"/>
    </xf>
    <xf numFmtId="0" fontId="3" fillId="0" borderId="4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horizont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5" fillId="0" borderId="2" xfId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3" fillId="0" borderId="1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49" fontId="7" fillId="0" borderId="0" xfId="1" applyNumberFormat="1" applyFont="1" applyAlignment="1"/>
    <xf numFmtId="0" fontId="3" fillId="0" borderId="2" xfId="1" applyFont="1" applyBorder="1" applyAlignment="1">
      <alignment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8"/>
  <sheetViews>
    <sheetView tabSelected="1" zoomScaleNormal="100" workbookViewId="0">
      <selection activeCell="D2" sqref="D2"/>
    </sheetView>
  </sheetViews>
  <sheetFormatPr defaultRowHeight="15.75" x14ac:dyDescent="0.25"/>
  <cols>
    <col min="1" max="1" width="49.875" customWidth="1"/>
    <col min="2" max="2" width="16.25" customWidth="1"/>
    <col min="3" max="3" width="13.625" customWidth="1"/>
    <col min="4" max="4" width="16.75" customWidth="1"/>
    <col min="5" max="5" width="13.375" customWidth="1"/>
  </cols>
  <sheetData>
    <row r="1" spans="1:7" ht="18.75" x14ac:dyDescent="0.3">
      <c r="A1" s="39"/>
      <c r="B1" s="39"/>
      <c r="C1" s="39"/>
      <c r="D1" s="39" t="s">
        <v>20</v>
      </c>
      <c r="E1" s="39"/>
    </row>
    <row r="2" spans="1:7" ht="18.75" x14ac:dyDescent="0.3">
      <c r="A2" s="39"/>
      <c r="B2" s="39"/>
      <c r="C2" s="39"/>
      <c r="D2" s="39" t="s">
        <v>17</v>
      </c>
      <c r="E2" s="39"/>
    </row>
    <row r="3" spans="1:7" ht="18.75" x14ac:dyDescent="0.3">
      <c r="A3" s="39"/>
      <c r="B3" s="39"/>
      <c r="C3" s="39"/>
      <c r="D3" s="39" t="s">
        <v>18</v>
      </c>
      <c r="E3" s="39"/>
    </row>
    <row r="4" spans="1:7" ht="18.75" x14ac:dyDescent="0.3">
      <c r="A4" s="39"/>
      <c r="B4" s="39"/>
      <c r="C4" s="39"/>
      <c r="D4" s="39" t="s">
        <v>19</v>
      </c>
      <c r="E4" s="39"/>
    </row>
    <row r="5" spans="1:7" ht="18.75" x14ac:dyDescent="0.3">
      <c r="A5" s="9"/>
      <c r="B5" s="9"/>
      <c r="C5" s="9"/>
    </row>
    <row r="6" spans="1:7" s="12" customFormat="1" ht="19.5" x14ac:dyDescent="0.3">
      <c r="A6" s="35"/>
      <c r="B6" s="36"/>
      <c r="C6" s="36"/>
      <c r="D6" s="36"/>
      <c r="E6" s="36"/>
      <c r="F6" s="36"/>
      <c r="G6" s="11"/>
    </row>
    <row r="7" spans="1:7" s="12" customFormat="1" ht="19.5" x14ac:dyDescent="0.25">
      <c r="A7" s="33" t="s">
        <v>16</v>
      </c>
      <c r="B7" s="33"/>
      <c r="C7" s="33"/>
      <c r="D7" s="33"/>
      <c r="E7" s="33"/>
      <c r="F7" s="24"/>
      <c r="G7" s="11"/>
    </row>
    <row r="8" spans="1:7" s="14" customFormat="1" ht="19.5" customHeight="1" x14ac:dyDescent="0.25">
      <c r="A8" s="32" t="s">
        <v>15</v>
      </c>
      <c r="B8" s="32"/>
      <c r="C8" s="32"/>
      <c r="D8" s="32"/>
      <c r="E8" s="32"/>
      <c r="F8" s="23"/>
      <c r="G8" s="13"/>
    </row>
    <row r="9" spans="1:7" ht="18" x14ac:dyDescent="0.25">
      <c r="A9" s="1"/>
      <c r="B9" s="1"/>
      <c r="C9" s="1"/>
    </row>
    <row r="10" spans="1:7" s="28" customFormat="1" ht="56.25" x14ac:dyDescent="0.25">
      <c r="A10" s="37" t="s">
        <v>0</v>
      </c>
      <c r="B10" s="30" t="s">
        <v>1</v>
      </c>
      <c r="C10" s="10" t="s">
        <v>12</v>
      </c>
      <c r="D10" s="10" t="s">
        <v>1</v>
      </c>
      <c r="E10" s="29" t="s">
        <v>12</v>
      </c>
    </row>
    <row r="11" spans="1:7" ht="18" customHeight="1" x14ac:dyDescent="0.25">
      <c r="A11" s="38"/>
      <c r="B11" s="34" t="s">
        <v>8</v>
      </c>
      <c r="C11" s="34"/>
      <c r="D11" s="34" t="s">
        <v>11</v>
      </c>
      <c r="E11" s="34"/>
    </row>
    <row r="12" spans="1:7" ht="18.75" x14ac:dyDescent="0.25">
      <c r="A12" s="3">
        <v>1</v>
      </c>
      <c r="B12" s="10">
        <v>2</v>
      </c>
      <c r="C12" s="10">
        <v>3</v>
      </c>
      <c r="D12" s="10">
        <v>4</v>
      </c>
      <c r="E12" s="10">
        <v>5</v>
      </c>
    </row>
    <row r="13" spans="1:7" ht="63.75" customHeight="1" x14ac:dyDescent="0.3">
      <c r="A13" s="4" t="s">
        <v>2</v>
      </c>
      <c r="B13" s="15">
        <f>B14-B15</f>
        <v>1500000</v>
      </c>
      <c r="C13" s="25"/>
      <c r="D13" s="15">
        <f>D14-D15</f>
        <v>700000</v>
      </c>
      <c r="E13" s="25"/>
    </row>
    <row r="14" spans="1:7" ht="28.5" customHeight="1" x14ac:dyDescent="0.25">
      <c r="A14" s="5" t="s">
        <v>3</v>
      </c>
      <c r="B14" s="16">
        <v>3000000</v>
      </c>
      <c r="C14" s="27" t="s">
        <v>9</v>
      </c>
      <c r="D14" s="16">
        <v>3000000</v>
      </c>
      <c r="E14" s="27" t="s">
        <v>9</v>
      </c>
    </row>
    <row r="15" spans="1:7" ht="25.5" customHeight="1" x14ac:dyDescent="0.3">
      <c r="A15" s="5" t="s">
        <v>4</v>
      </c>
      <c r="B15" s="16">
        <v>1500000</v>
      </c>
      <c r="C15" s="25"/>
      <c r="D15" s="16">
        <v>2300000</v>
      </c>
      <c r="E15" s="25"/>
    </row>
    <row r="16" spans="1:7" ht="46.5" customHeight="1" x14ac:dyDescent="0.3">
      <c r="A16" s="6" t="s">
        <v>5</v>
      </c>
      <c r="B16" s="17">
        <f>B17-B18</f>
        <v>1508530.799999997</v>
      </c>
      <c r="C16" s="25"/>
      <c r="D16" s="17">
        <f>D17-D18</f>
        <v>-700000</v>
      </c>
      <c r="E16" s="25"/>
    </row>
    <row r="17" spans="1:5" ht="18.75" x14ac:dyDescent="0.3">
      <c r="A17" s="7" t="s">
        <v>3</v>
      </c>
      <c r="B17" s="18">
        <v>36600000</v>
      </c>
      <c r="C17" s="25" t="s">
        <v>10</v>
      </c>
      <c r="D17" s="18">
        <v>33000000</v>
      </c>
      <c r="E17" s="25" t="s">
        <v>10</v>
      </c>
    </row>
    <row r="18" spans="1:5" ht="18.75" x14ac:dyDescent="0.3">
      <c r="A18" s="7" t="s">
        <v>4</v>
      </c>
      <c r="B18" s="18">
        <v>35091469.200000003</v>
      </c>
      <c r="C18" s="25"/>
      <c r="D18" s="18">
        <v>33700000</v>
      </c>
      <c r="E18" s="25"/>
    </row>
    <row r="19" spans="1:5" ht="60.75" customHeight="1" x14ac:dyDescent="0.3">
      <c r="A19" s="6" t="s">
        <v>13</v>
      </c>
      <c r="B19" s="20">
        <f>B20-B22</f>
        <v>-2208530.7999999998</v>
      </c>
      <c r="C19" s="25"/>
      <c r="D19" s="20">
        <f>D20-D22</f>
        <v>0</v>
      </c>
      <c r="E19" s="25"/>
    </row>
    <row r="20" spans="1:5" ht="18.75" x14ac:dyDescent="0.3">
      <c r="A20" s="8" t="s">
        <v>3</v>
      </c>
      <c r="B20" s="21">
        <f>B21</f>
        <v>2281985.5</v>
      </c>
      <c r="C20" s="25"/>
      <c r="D20" s="21">
        <f>D21</f>
        <v>2232123</v>
      </c>
      <c r="E20" s="25"/>
    </row>
    <row r="21" spans="1:5" ht="42" customHeight="1" x14ac:dyDescent="0.25">
      <c r="A21" s="8" t="s">
        <v>6</v>
      </c>
      <c r="B21" s="21">
        <v>2281985.5</v>
      </c>
      <c r="C21" s="26">
        <v>44160</v>
      </c>
      <c r="D21" s="21">
        <v>2232123</v>
      </c>
      <c r="E21" s="26">
        <v>44160</v>
      </c>
    </row>
    <row r="22" spans="1:5" ht="18.75" x14ac:dyDescent="0.3">
      <c r="A22" s="7" t="s">
        <v>4</v>
      </c>
      <c r="B22" s="19">
        <f>B23+2208530.8</f>
        <v>4490516.3</v>
      </c>
      <c r="C22" s="25"/>
      <c r="D22" s="19">
        <f>D23</f>
        <v>2232123</v>
      </c>
      <c r="E22" s="25"/>
    </row>
    <row r="23" spans="1:5" ht="42" customHeight="1" x14ac:dyDescent="0.3">
      <c r="A23" s="40" t="s">
        <v>6</v>
      </c>
      <c r="B23" s="19">
        <v>2281985.5</v>
      </c>
      <c r="C23" s="25"/>
      <c r="D23" s="19">
        <v>2232123</v>
      </c>
      <c r="E23" s="25"/>
    </row>
    <row r="24" spans="1:5" ht="18.75" x14ac:dyDescent="0.3">
      <c r="A24" s="6" t="s">
        <v>7</v>
      </c>
      <c r="B24" s="22">
        <f>B25-B26</f>
        <v>800000</v>
      </c>
      <c r="C24" s="25"/>
      <c r="D24" s="22">
        <f>D25-D26</f>
        <v>0</v>
      </c>
      <c r="E24" s="25"/>
    </row>
    <row r="25" spans="1:5" ht="18.75" x14ac:dyDescent="0.3">
      <c r="A25" s="7" t="s">
        <v>3</v>
      </c>
      <c r="B25" s="19">
        <f>SUM(B14,B17,B20)</f>
        <v>41881985.5</v>
      </c>
      <c r="C25" s="25"/>
      <c r="D25" s="19">
        <f>SUM(D14,D17,D20)</f>
        <v>38232123</v>
      </c>
      <c r="E25" s="25"/>
    </row>
    <row r="26" spans="1:5" ht="18.75" x14ac:dyDescent="0.3">
      <c r="A26" s="7" t="s">
        <v>4</v>
      </c>
      <c r="B26" s="19">
        <f>SUM(B15,B18,B22)</f>
        <v>41081985.5</v>
      </c>
      <c r="C26" s="25"/>
      <c r="D26" s="19">
        <f>SUM(D15,D18,D22)</f>
        <v>38232123</v>
      </c>
      <c r="E26" s="25"/>
    </row>
    <row r="27" spans="1:5" x14ac:dyDescent="0.25">
      <c r="A27" s="2"/>
      <c r="B27" s="2"/>
      <c r="C27" s="2"/>
    </row>
    <row r="28" spans="1:5" ht="18.75" x14ac:dyDescent="0.3">
      <c r="A28" s="31" t="s">
        <v>14</v>
      </c>
      <c r="B28" s="31"/>
      <c r="C28" s="31"/>
      <c r="D28" s="31"/>
      <c r="E28" s="31"/>
    </row>
  </sheetData>
  <mergeCells count="7">
    <mergeCell ref="A28:E28"/>
    <mergeCell ref="A8:E8"/>
    <mergeCell ref="A7:E7"/>
    <mergeCell ref="B11:C11"/>
    <mergeCell ref="D11:E11"/>
    <mergeCell ref="A6:F6"/>
    <mergeCell ref="A10:A11"/>
  </mergeCells>
  <pageMargins left="0.78740157480314965" right="0.39370078740157483" top="0.78740157480314965" bottom="0.59055118110236227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6KDV5W64NSFS-550-8420</_dlc_DocId>
    <_dlc_DocIdUrl xmlns="746016b1-ecc9-410e-95eb-a13f7eb3881b">
      <Url>http://port.admnsk.ru/sites/main/sovet/_layouts/DocIdRedir.aspx?ID=6KDV5W64NSFS-550-8420</Url>
      <Description>6KDV5W64NSFS-550-8420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EF4A55D-270D-4C9B-A0D1-988C4A2A8265}"/>
</file>

<file path=customXml/itemProps2.xml><?xml version="1.0" encoding="utf-8"?>
<ds:datastoreItem xmlns:ds="http://schemas.openxmlformats.org/officeDocument/2006/customXml" ds:itemID="{9E1AECE4-1304-45C7-9B3A-99FA98D36B47}"/>
</file>

<file path=customXml/itemProps3.xml><?xml version="1.0" encoding="utf-8"?>
<ds:datastoreItem xmlns:ds="http://schemas.openxmlformats.org/officeDocument/2006/customXml" ds:itemID="{CB34FC23-54F2-41BC-81BF-57E303014137}"/>
</file>

<file path=customXml/itemProps4.xml><?xml version="1.0" encoding="utf-8"?>
<ds:datastoreItem xmlns:ds="http://schemas.openxmlformats.org/officeDocument/2006/customXml" ds:itemID="{4C26DFCD-879A-44D2-B2FC-088076FC680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2019-20</vt:lpstr>
      <vt:lpstr>Лист3</vt:lpstr>
      <vt:lpstr>'2019-20'!Область_печати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Сорокина Алёна Юрьевна</cp:lastModifiedBy>
  <cp:lastPrinted>2019-10-27T08:31:29Z</cp:lastPrinted>
  <dcterms:created xsi:type="dcterms:W3CDTF">2015-10-23T09:08:05Z</dcterms:created>
  <dcterms:modified xsi:type="dcterms:W3CDTF">2019-10-27T08:31:41Z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04f19170-41f8-4195-81a4-74614ecf3b09</vt:lpwstr>
  </property>
</Properties>
</file>